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3"/>
  <c r="E36" i="13" l="1"/>
  <c r="A14" i="4" l="1"/>
  <c r="A11"/>
  <c r="A8"/>
  <c r="A14" i="3"/>
  <c r="A11"/>
  <c r="A8"/>
  <c r="A4"/>
</calcChain>
</file>

<file path=xl/sharedStrings.xml><?xml version="1.0" encoding="utf-8"?>
<sst xmlns="http://schemas.openxmlformats.org/spreadsheetml/2006/main" count="162" uniqueCount="90">
  <si>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</si>
  <si>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</si>
  <si>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</si>
  <si>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</si>
  <si>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</si>
  <si>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</si>
  <si>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</si>
  <si>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</si>
  <si>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</si>
  <si>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</si>
  <si>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</si>
  <si>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</si>
  <si>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</si>
  <si>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</si>
  <si>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</si>
  <si>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</si>
  <si>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</si>
  <si>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</si>
  <si>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</si>
  <si>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</si>
  <si>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</si>
  <si>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</si>
  <si>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</si>
  <si>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</si>
  <si>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</si>
  <si>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</si>
  <si>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</si>
  <si>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</si>
  <si>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</si>
  <si>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</si>
  <si>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</si>
  <si>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</si>
  <si>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</si>
  <si>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</si>
  <si>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</si>
  <si>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</si>
  <si>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</si>
  <si>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</si>
  <si>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</si>
  <si>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</si>
  <si>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</si>
  <si>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</si>
  <si>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</si>
  <si>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</si>
  <si>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</si>
  <si>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</si>
  <si>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</si>
  <si>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</si>
  <si>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</si>
  <si>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</si>
  <si>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</si>
  <si>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</si>
  <si>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</si>
  <si>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</si>
  <si>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</si>
  <si>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</si>
  <si>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</si>
  <si>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</si>
  <si>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</si>
  <si>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</si>
  <si>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</si>
  <si>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</si>
  <si>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</si>
  <si>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</si>
  <si>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</si>
  <si>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</si>
  <si>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</si>
  <si>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</si>
  <si>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</si>
  <si>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</si>
  <si>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</si>
  <si>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</si>
  <si>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</si>
  <si>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Проект реализован в 2025 году</t>
  </si>
  <si>
    <t>Реализация инвестиционного осуществлена в 1 этап.</t>
  </si>
  <si>
    <t>ТМГ</t>
  </si>
  <si>
    <t>Силовой трансформатор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</si>
  <si>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</si>
  <si>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</si>
  <si>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</si>
  <si>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 xml:space="preserve">4 кв 2025 </t>
  </si>
  <si>
    <t>P_180500043</t>
  </si>
  <si>
    <t>Реконструкция Оборудование ТП-29</t>
  </si>
  <si>
    <t>Реконструкция, модернизация, техническое перевооружение</t>
  </si>
  <si>
    <t>Реконструкция оборудования ТП с целью исключения аварийных ситуаций (выброс масла, пожар и т.п.), обеспечения бесперебойной работы, повышения качества предоставляемых услуг и обеспечения резерва мощности</t>
  </si>
  <si>
    <t>Реконструкция ТП-29</t>
  </si>
  <si>
    <t>Исключение аварийных ситуаций (выброс масла, пожар и т.п.), обеспечение бесперебойной работы, повышение качества предоставляемых услуг и обеспечение резерва мощности
Дальнейшее развитие схемы электроснабжения объектов региона</t>
  </si>
  <si>
    <t>Реконструкция оборудования трансформаторной подстанции. Замена силового трансформатора</t>
  </si>
  <si>
    <t>ТП-29</t>
  </si>
  <si>
    <t>ТМ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</si>
</sst>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0" fillId="0" borderId="7" xfId="0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8" zoomScale="115" zoomScaleSheetLayoutView="115" workbookViewId="0">
      <selection activeCell="B32" sqref="B32:H32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0" t="s">
        <v>0</v>
      </c>
      <c r="D1" s="60"/>
      <c r="E1" s="60"/>
      <c r="F1" s="60"/>
      <c r="G1" s="60"/>
      <c r="H1" s="60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9" t="s">
        <v>1</v>
      </c>
      <c r="D2" s="69"/>
      <c r="E2" s="69"/>
      <c r="F2" s="69"/>
      <c r="G2" s="69"/>
      <c r="H2" s="69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9" t="s">
        <v>64</v>
      </c>
      <c r="D3" s="69"/>
      <c r="E3" s="69"/>
      <c r="F3" s="69"/>
      <c r="G3" s="69"/>
      <c r="H3" s="69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1" t="s">
        <v>63</v>
      </c>
      <c r="B5" s="51"/>
      <c r="C5" s="51"/>
      <c r="D5" s="51"/>
      <c r="E5" s="51"/>
      <c r="F5" s="51"/>
      <c r="G5" s="51"/>
      <c r="H5" s="5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5" t="s">
        <v>62</v>
      </c>
      <c r="B7" s="65"/>
      <c r="C7" s="65"/>
      <c r="D7" s="65"/>
      <c r="E7" s="65"/>
      <c r="F7" s="65"/>
      <c r="G7" s="65"/>
      <c r="H7" s="65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4" t="s">
        <v>77</v>
      </c>
      <c r="B9" s="64"/>
      <c r="C9" s="64"/>
      <c r="D9" s="64"/>
      <c r="E9" s="64"/>
      <c r="F9" s="64"/>
      <c r="G9" s="64"/>
      <c r="H9" s="64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3" t="s">
        <v>61</v>
      </c>
      <c r="B10" s="63"/>
      <c r="C10" s="63"/>
      <c r="D10" s="63"/>
      <c r="E10" s="63"/>
      <c r="F10" s="63"/>
      <c r="G10" s="63"/>
      <c r="H10" s="63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2" t="s">
        <v>81</v>
      </c>
      <c r="B12" s="62"/>
      <c r="C12" s="62"/>
      <c r="D12" s="62"/>
      <c r="E12" s="62"/>
      <c r="F12" s="62"/>
      <c r="G12" s="62"/>
      <c r="H12" s="62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3" t="s">
        <v>60</v>
      </c>
      <c r="B13" s="63"/>
      <c r="C13" s="63"/>
      <c r="D13" s="63"/>
      <c r="E13" s="63"/>
      <c r="F13" s="63"/>
      <c r="G13" s="63"/>
      <c r="H13" s="63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3" t="s">
        <v>82</v>
      </c>
      <c r="B15" s="73"/>
      <c r="C15" s="73"/>
      <c r="D15" s="73"/>
      <c r="E15" s="73"/>
      <c r="F15" s="73"/>
      <c r="G15" s="73"/>
      <c r="H15" s="7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3" t="s">
        <v>59</v>
      </c>
      <c r="B16" s="63"/>
      <c r="C16" s="63"/>
      <c r="D16" s="63"/>
      <c r="E16" s="63"/>
      <c r="F16" s="63"/>
      <c r="G16" s="63"/>
      <c r="H16" s="63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5" t="s">
        <v>7</v>
      </c>
      <c r="B18" s="55"/>
      <c r="C18" s="55"/>
      <c r="D18" s="55"/>
      <c r="E18" s="55"/>
      <c r="F18" s="55"/>
      <c r="G18" s="55"/>
      <c r="H18" s="55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6" t="s">
        <v>10</v>
      </c>
      <c r="D20" s="56"/>
      <c r="E20" s="56"/>
      <c r="F20" s="56"/>
      <c r="G20" s="56"/>
      <c r="H20" s="56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6">
        <v>3</v>
      </c>
      <c r="D21" s="56"/>
      <c r="E21" s="56"/>
      <c r="F21" s="56"/>
      <c r="G21" s="56"/>
      <c r="H21" s="56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57" t="s">
        <v>78</v>
      </c>
      <c r="D22" s="58"/>
      <c r="E22" s="58"/>
      <c r="F22" s="58"/>
      <c r="G22" s="58"/>
      <c r="H22" s="59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57" t="s">
        <v>83</v>
      </c>
      <c r="D23" s="58"/>
      <c r="E23" s="58"/>
      <c r="F23" s="58"/>
      <c r="G23" s="58"/>
      <c r="H23" s="59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4" t="s">
        <v>84</v>
      </c>
      <c r="D24" s="54"/>
      <c r="E24" s="54"/>
      <c r="F24" s="54"/>
      <c r="G24" s="54"/>
      <c r="H24" s="54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4" t="s">
        <v>85</v>
      </c>
      <c r="D25" s="54"/>
      <c r="E25" s="54"/>
      <c r="F25" s="54"/>
      <c r="G25" s="54"/>
      <c r="H25" s="54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4" t="s">
        <v>74</v>
      </c>
      <c r="D26" s="54"/>
      <c r="E26" s="54"/>
      <c r="F26" s="54"/>
      <c r="G26" s="54"/>
      <c r="H26" s="54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6" t="s">
        <v>79</v>
      </c>
      <c r="D27" s="67"/>
      <c r="E27" s="67"/>
      <c r="F27" s="67"/>
      <c r="G27" s="67"/>
      <c r="H27" s="68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51.75" customHeight="1">
      <c r="A28" s="11">
        <v>7</v>
      </c>
      <c r="B28" s="12" t="s">
        <v>54</v>
      </c>
      <c r="C28" s="66" t="s">
        <v>86</v>
      </c>
      <c r="D28" s="67"/>
      <c r="E28" s="67"/>
      <c r="F28" s="67"/>
      <c r="G28" s="67"/>
      <c r="H28" s="68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6" t="s">
        <v>87</v>
      </c>
      <c r="D29" s="67"/>
      <c r="E29" s="67"/>
      <c r="F29" s="67"/>
      <c r="G29" s="67"/>
      <c r="H29" s="68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2" t="s">
        <v>73</v>
      </c>
      <c r="D30" s="53"/>
      <c r="E30" s="53"/>
      <c r="F30" s="53"/>
      <c r="G30" s="53"/>
      <c r="H30" s="5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2" t="s">
        <v>50</v>
      </c>
      <c r="D31" s="72"/>
      <c r="E31" s="72"/>
      <c r="F31" s="72"/>
      <c r="G31" s="72"/>
      <c r="H31" s="72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0" t="s">
        <v>48</v>
      </c>
      <c r="C32" s="71"/>
      <c r="D32" s="71"/>
      <c r="E32" s="71"/>
      <c r="F32" s="71"/>
      <c r="G32" s="71"/>
      <c r="H32" s="7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80</v>
      </c>
      <c r="D35" s="47">
        <v>100</v>
      </c>
      <c r="E35" s="16"/>
      <c r="F35" s="16"/>
      <c r="G35" s="15" t="s">
        <v>13</v>
      </c>
      <c r="H35" s="48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49">
        <f>F36*1.2</f>
        <v>0.6404596199999999</v>
      </c>
      <c r="F36" s="49">
        <v>0.53371634999999995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1"/>
      <c r="B37" s="61"/>
      <c r="C37" s="61"/>
      <c r="D37" s="61"/>
      <c r="E37" s="61"/>
      <c r="F37" s="61"/>
      <c r="G37" s="61"/>
      <c r="H37" s="61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L29" sqref="L29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6" spans="1:18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>
      <c r="A8" s="81" t="str">
        <f>'1. паспорт '!A9:H9</f>
        <v>АО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8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>
      <c r="A11" s="81" t="str">
        <f>'1. паспорт '!A12:H12</f>
        <v>P_180500043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</row>
    <row r="12" spans="1:18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>
      <c r="A14" s="82" t="str">
        <f>'1. паспорт '!A15:H15</f>
        <v>Реконструкция Оборудование ТП-29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8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4" customFormat="1" ht="18.75">
      <c r="A17" s="75" t="s">
        <v>66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8</v>
      </c>
      <c r="B19" s="76" t="s">
        <v>65</v>
      </c>
      <c r="C19" s="76"/>
      <c r="D19" s="76" t="s">
        <v>15</v>
      </c>
      <c r="E19" s="76" t="s">
        <v>16</v>
      </c>
      <c r="F19" s="76"/>
      <c r="G19" s="76" t="s">
        <v>17</v>
      </c>
      <c r="H19" s="76"/>
      <c r="I19" s="76" t="s">
        <v>18</v>
      </c>
      <c r="J19" s="76"/>
      <c r="K19" s="76" t="s">
        <v>19</v>
      </c>
      <c r="L19" s="76" t="s">
        <v>20</v>
      </c>
      <c r="M19" s="76"/>
      <c r="N19" s="76" t="s">
        <v>21</v>
      </c>
      <c r="O19" s="76"/>
      <c r="P19" s="76" t="s">
        <v>22</v>
      </c>
    </row>
    <row r="20" spans="1:16" s="1" customFormat="1" ht="30.75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2" t="s">
        <v>23</v>
      </c>
      <c r="C21" s="2" t="s">
        <v>24</v>
      </c>
      <c r="D21" s="78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>
        <v>1</v>
      </c>
      <c r="B23" s="50" t="s">
        <v>88</v>
      </c>
      <c r="C23" s="50" t="str">
        <f>B23</f>
        <v>ТП-29</v>
      </c>
      <c r="D23" s="50" t="s">
        <v>76</v>
      </c>
      <c r="E23" s="45" t="s">
        <v>89</v>
      </c>
      <c r="F23" s="45" t="s">
        <v>75</v>
      </c>
      <c r="G23" s="50" t="s">
        <v>88</v>
      </c>
      <c r="H23" s="50" t="s">
        <v>88</v>
      </c>
      <c r="I23" s="45">
        <v>1984</v>
      </c>
      <c r="J23" s="45">
        <v>2025</v>
      </c>
      <c r="K23" s="45">
        <v>1984</v>
      </c>
      <c r="L23" s="45">
        <v>6</v>
      </c>
      <c r="M23" s="45">
        <v>6</v>
      </c>
      <c r="N23" s="45">
        <v>0.4</v>
      </c>
      <c r="O23" s="45">
        <v>0.63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D19" sqref="D19:E20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1" t="s">
        <v>35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6" spans="1:22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8" spans="1:22" s="1" customFormat="1" ht="15.75">
      <c r="A8" s="81" t="str">
        <f>'1. паспорт '!A9:H9</f>
        <v>АО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</row>
    <row r="9" spans="1:22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</row>
    <row r="11" spans="1:22" s="1" customFormat="1" ht="15.75">
      <c r="A11" s="81" t="str">
        <f>'1. паспорт '!A12:H12</f>
        <v>P_180500043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2" spans="1:22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</row>
    <row r="14" spans="1:22" s="1" customFormat="1" ht="15.75">
      <c r="A14" s="82" t="str">
        <f>'1. паспорт '!A15:H15</f>
        <v>Реконструкция Оборудование ТП-29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2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</row>
    <row r="17" spans="1:23" s="4" customFormat="1" ht="18.75">
      <c r="A17" s="75" t="s">
        <v>67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</row>
    <row r="19" spans="1:23" s="1" customFormat="1" ht="15.75" customHeight="1">
      <c r="A19" s="76" t="s">
        <v>8</v>
      </c>
      <c r="B19" s="76" t="s">
        <v>69</v>
      </c>
      <c r="C19" s="76"/>
      <c r="D19" s="76" t="s">
        <v>68</v>
      </c>
      <c r="E19" s="76"/>
      <c r="F19" s="84" t="s">
        <v>14</v>
      </c>
      <c r="G19" s="84"/>
      <c r="H19" s="84"/>
      <c r="I19" s="84"/>
      <c r="J19" s="76" t="s">
        <v>25</v>
      </c>
      <c r="K19" s="76" t="s">
        <v>71</v>
      </c>
      <c r="L19" s="76"/>
      <c r="M19" s="76" t="s">
        <v>70</v>
      </c>
      <c r="N19" s="76"/>
      <c r="O19" s="76" t="s">
        <v>26</v>
      </c>
      <c r="P19" s="76"/>
      <c r="Q19" s="76" t="s">
        <v>27</v>
      </c>
      <c r="R19" s="76"/>
      <c r="S19" s="76" t="s">
        <v>28</v>
      </c>
      <c r="T19" s="76" t="s">
        <v>29</v>
      </c>
      <c r="U19" s="76" t="s">
        <v>30</v>
      </c>
      <c r="V19" s="76" t="s">
        <v>72</v>
      </c>
      <c r="W19" s="76"/>
    </row>
    <row r="20" spans="1:23" s="1" customFormat="1" ht="15.75">
      <c r="A20" s="77"/>
      <c r="B20" s="79"/>
      <c r="C20" s="80"/>
      <c r="D20" s="79"/>
      <c r="E20" s="80"/>
      <c r="F20" s="84" t="s">
        <v>31</v>
      </c>
      <c r="G20" s="84"/>
      <c r="H20" s="84" t="s">
        <v>32</v>
      </c>
      <c r="I20" s="84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 t="s">
        <v>13</v>
      </c>
      <c r="B23" s="5" t="s">
        <v>13</v>
      </c>
      <c r="C23" s="5" t="s">
        <v>13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  <c r="N23" s="5" t="s">
        <v>13</v>
      </c>
      <c r="O23" s="5" t="s">
        <v>13</v>
      </c>
      <c r="P23" s="5" t="s">
        <v>13</v>
      </c>
      <c r="Q23" s="5" t="s">
        <v>13</v>
      </c>
      <c r="R23" s="5" t="s">
        <v>13</v>
      </c>
      <c r="S23" s="5" t="s">
        <v>13</v>
      </c>
      <c r="T23" s="5" t="s">
        <v>13</v>
      </c>
      <c r="U23" s="5" t="s">
        <v>13</v>
      </c>
      <c r="V23" s="5" t="s">
        <v>13</v>
      </c>
      <c r="W23" s="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2025-04-23T08:43:40Z</cp:lastPrinted>
  <dcterms:created xsi:type="dcterms:W3CDTF">2017-06-27T14:15:28Z</dcterms:created>
  <dcterms:modified xsi:type="dcterms:W3CDTF">2025-11-26T06:42:47Z</dcterms:modified>
</cp:coreProperties>
</file>